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7bc809d01809dc87/Plocha/Jarda/2025/12-Učebna ZŠ_Dobrovice/VCP/"/>
    </mc:Choice>
  </mc:AlternateContent>
  <xr:revisionPtr revIDLastSave="2" documentId="13_ncr:1_{196734BB-3C68-4B89-A7AA-F9C0717E212A}" xr6:coauthVersionLast="47" xr6:coauthVersionMax="47" xr10:uidLastSave="{D7A63C56-55FF-4CDA-A411-AA766E9806EA}"/>
  <bookViews>
    <workbookView xWindow="-108" yWindow="-108" windowWidth="23256" windowHeight="12456" xr2:uid="{B2FA344D-1C12-48F0-84FF-02519AF33951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" i="1" l="1"/>
  <c r="G19" i="1" s="1"/>
  <c r="G36" i="1" s="1"/>
  <c r="G22" i="1"/>
  <c r="G23" i="1"/>
  <c r="G33" i="1" l="1"/>
  <c r="G18" i="1"/>
  <c r="G17" i="1"/>
  <c r="G45" i="1"/>
  <c r="G31" i="1"/>
  <c r="G30" i="1" s="1"/>
  <c r="G32" i="1" l="1"/>
  <c r="G16" i="1"/>
  <c r="G15" i="1" s="1"/>
  <c r="G24" i="1"/>
  <c r="G21" i="1" s="1"/>
  <c r="G44" i="1" l="1"/>
  <c r="G43" i="1" s="1"/>
  <c r="G47" i="1"/>
  <c r="G46" i="1" s="1"/>
  <c r="G35" i="1"/>
  <c r="G34" i="1" s="1"/>
  <c r="G29" i="1"/>
  <c r="G28" i="1"/>
  <c r="G27" i="1"/>
  <c r="G26" i="1"/>
  <c r="G14" i="1"/>
  <c r="G13" i="1" s="1"/>
  <c r="G48" i="1" l="1"/>
  <c r="G49" i="1" s="1"/>
  <c r="G25" i="1"/>
  <c r="G52" i="1" l="1"/>
  <c r="G37" i="1" l="1"/>
  <c r="G38" i="1" s="1"/>
  <c r="G50" i="1" l="1"/>
  <c r="G53" i="1"/>
  <c r="G54" i="1" s="1"/>
</calcChain>
</file>

<file path=xl/sharedStrings.xml><?xml version="1.0" encoding="utf-8"?>
<sst xmlns="http://schemas.openxmlformats.org/spreadsheetml/2006/main" count="100" uniqueCount="74">
  <si>
    <t>PAMAK s.r.o.</t>
  </si>
  <si>
    <t>Mikoláše Alše 470</t>
  </si>
  <si>
    <t>280 02 Kolín 2</t>
  </si>
  <si>
    <t>IČ:25779656</t>
  </si>
  <si>
    <t>Mob:602 488 054</t>
  </si>
  <si>
    <t>jaroslav.tomanek@pamak.cz</t>
  </si>
  <si>
    <t>Poř.</t>
  </si>
  <si>
    <t>Kód</t>
  </si>
  <si>
    <t>Popis</t>
  </si>
  <si>
    <t>MJ</t>
  </si>
  <si>
    <t>Výměra</t>
  </si>
  <si>
    <t>JC</t>
  </si>
  <si>
    <t>Cena</t>
  </si>
  <si>
    <t>3 - Svislé konstrukce</t>
  </si>
  <si>
    <t>m2</t>
  </si>
  <si>
    <t>t</t>
  </si>
  <si>
    <t>997013631</t>
  </si>
  <si>
    <t xml:space="preserve">VRN </t>
  </si>
  <si>
    <t>999-03</t>
  </si>
  <si>
    <t>Kompletační a koordinační činnost + provozní vlivy</t>
  </si>
  <si>
    <t>kpl.</t>
  </si>
  <si>
    <t>Celkem bez DPH v Kč</t>
  </si>
  <si>
    <t>DPH 21%</t>
  </si>
  <si>
    <t>Celkem s DPH v Kč</t>
  </si>
  <si>
    <t>Poznámka :</t>
  </si>
  <si>
    <t>1) Cenová nabídka je zpracována na základě požadavku investora a dle skutečného zaměření.</t>
  </si>
  <si>
    <t xml:space="preserve"> "Stavební úpravy v podstřeší tělocvičny na učebnu v ZŠ Dobrovice"</t>
  </si>
  <si>
    <t>Vícepráce č.1</t>
  </si>
  <si>
    <t>311113134</t>
  </si>
  <si>
    <t>Nadzákladová zeď tl přes 250 do 300 mm z hladkých tvárnic ztraceného bednění včetně výplně z betonu tř. C 16/20 - pol.1</t>
  </si>
  <si>
    <t>3 - Svislé a kompletní konstrukce</t>
  </si>
  <si>
    <t>311237141</t>
  </si>
  <si>
    <t>9 - Ostatní konstrukce a práce, bourání</t>
  </si>
  <si>
    <t>949101111</t>
  </si>
  <si>
    <t>Lešení pomocné pro objekty pozemních staveb s lešeňovou podlahou v do 1,9 m zatížení do 150 kg/m2 - pol.63</t>
  </si>
  <si>
    <t>Zdivo jednovrstvé tepelně izolační z cihel broušených na tenkovrstvou maltu U přes 0,18 do 0,22 W/m2K tl zdiva 440 mm - pol.2</t>
  </si>
  <si>
    <t>962032231</t>
  </si>
  <si>
    <t>m3</t>
  </si>
  <si>
    <t>962022491</t>
  </si>
  <si>
    <t>962032641</t>
  </si>
  <si>
    <t>Bourání zdiva z cihel pálených nebo vápenopískových na MV nebo MVC přes 1 m3 - pol.69</t>
  </si>
  <si>
    <t>997 - Přesun sutě</t>
  </si>
  <si>
    <t>997013154</t>
  </si>
  <si>
    <t>Vnitrostaveništní doprava suti a vybouraných hmot pro budovy v přes 12 do 15 m s omezením mechanizace - pol.84</t>
  </si>
  <si>
    <t>997013501</t>
  </si>
  <si>
    <t>997013509</t>
  </si>
  <si>
    <t>Odvoz suti a vybouraných hmot na skládku nebo meziskládku do 1 km se složením - pol.87</t>
  </si>
  <si>
    <t>Příplatek k odvozu suti a vybouraných hmot na skládku ZKD 1 km přes 1 km - pol.88</t>
  </si>
  <si>
    <t>Poplatek za uložení na skládce (skládkovné) stavebního odpadu směsného kód odpadu 17 09 04 - pol.89</t>
  </si>
  <si>
    <t xml:space="preserve">Méněpráce č.1  </t>
  </si>
  <si>
    <t>Celkem Změnový list č.1 (vícepráce č.1+méněpráce č.1) bez DPH</t>
  </si>
  <si>
    <t>Celkem Změnový list č.1 (vícepráce č.1+méněpráce č.1) s DPH</t>
  </si>
  <si>
    <t>4 - Vodorovné konstrukce</t>
  </si>
  <si>
    <t>417321414</t>
  </si>
  <si>
    <r>
      <t>Ztužující pásy a věnce ze ŽB tř. C 20/25 - pol.24_</t>
    </r>
    <r>
      <rPr>
        <sz val="8"/>
        <color rgb="FFFF0000"/>
        <rFont val="Arial CE"/>
        <charset val="238"/>
      </rPr>
      <t>věnec V2 (42x0,55x0,4=9,24m3) rozpočet pro V2=2,657 m3, navíc 9,24-2,657=6,583m3</t>
    </r>
  </si>
  <si>
    <t>998 - Přesun hmot</t>
  </si>
  <si>
    <t>998011010</t>
  </si>
  <si>
    <r>
      <t>Přesun hmot pro budovy zděné s omezením mechanizace pro budovy v přes 12 do 24 m_pol.90_</t>
    </r>
    <r>
      <rPr>
        <sz val="8"/>
        <color rgb="FFFF0000"/>
        <rFont val="Arial CE"/>
        <charset val="238"/>
      </rPr>
      <t>beton věnce V2 - 6,583m3x2,4t=15,799t</t>
    </r>
  </si>
  <si>
    <t>311361821</t>
  </si>
  <si>
    <t>Výztuž nosných zdí betonářskou ocelí 10 505 - pol.5</t>
  </si>
  <si>
    <t>413941125</t>
  </si>
  <si>
    <t>13010760</t>
  </si>
  <si>
    <t>763 - Konstrukce suché výstavby - akustika</t>
  </si>
  <si>
    <t>763-01</t>
  </si>
  <si>
    <t xml:space="preserve">Akustické řešení učebny - viz CN od f. Aveton ze dne 14.8.2025 </t>
  </si>
  <si>
    <t>6 - Úpravy povrchů, podlahy a osazování výplní</t>
  </si>
  <si>
    <t>612321191</t>
  </si>
  <si>
    <r>
      <t>Příplatek k vápenocementové omítce vnitřních stěn za každých dalších 5 mm tloušťky ručně - pol.31_</t>
    </r>
    <r>
      <rPr>
        <sz val="8"/>
        <color rgb="FFFF0000"/>
        <rFont val="Arial CE"/>
        <charset val="238"/>
      </rPr>
      <t>plocha stěny u vstupu do učebny 5m2, tloušťka omítky navíc 50 mm (10x5 mm)_10x5m2=50m2</t>
    </r>
  </si>
  <si>
    <t>V Kolíně dne 8.9.2025                                                       Zpracoval : Jaroslav Tománek  602 488 054</t>
  </si>
  <si>
    <r>
      <t>Osazování ocelových válcovaných nosníků stropů I, IE, U, UE nebo do č. 12 a výše nebo výšky do 120 mm_</t>
    </r>
    <r>
      <rPr>
        <sz val="8"/>
        <color rgb="FFFF0000"/>
        <rFont val="Arial CE"/>
        <charset val="238"/>
      </rPr>
      <t>IPE 100 á 8,333 kg/m, celkem 2 ks po 2,7m, tj.5,4mx8,333kg=45kg/0,045t</t>
    </r>
  </si>
  <si>
    <r>
      <t>ocel profilová jakost S235JR (11 375) průřez IPE 100_</t>
    </r>
    <r>
      <rPr>
        <i/>
        <sz val="8"/>
        <color rgb="FFFF0000"/>
        <rFont val="Arial CE"/>
        <charset val="238"/>
      </rPr>
      <t>IPE 100 á 8,333 kg/m, celkem 2 ks po 2,7m, tj.5,4mx8,333kg=45kg/0,045t</t>
    </r>
  </si>
  <si>
    <r>
      <t>Bourání zdiva nadzákladového kamenného - pískovec_</t>
    </r>
    <r>
      <rPr>
        <sz val="8"/>
        <color rgb="FFFF0000"/>
        <rFont val="Arial CE"/>
        <charset val="238"/>
      </rPr>
      <t>43mx1m(š.)x0,2m(tl.)=8,6m3</t>
    </r>
  </si>
  <si>
    <r>
      <t>Bourání zdiva komínového z cihel z cihel pálených, šamotových nebo vápenopískových na MC - pol.70_</t>
    </r>
    <r>
      <rPr>
        <sz val="8"/>
        <color rgb="FFFF0000"/>
        <rFont val="Arial CE"/>
        <charset val="238"/>
      </rPr>
      <t>0,9x0,67x5m=3,015m3(1 komín) x 2=6,03m3</t>
    </r>
  </si>
  <si>
    <t>Změnový list č.1 - ke dni 11.9.2025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</si>
</sst>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;\-#,##0.000"/>
    <numFmt numFmtId="165" formatCode="0.000"/>
    <numFmt numFmtId="166" formatCode="#,##0.00\ &quot;Kč&quot;"/>
    <numFmt numFmtId="167" formatCode="#,##0.000_ ;\-#,##0.000\ "/>
  </numFmts>
  <fonts count="50" x14ac:knownFonts="1">
    <font>
      <sz val="11"/>
      <color theme="1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u/>
      <sz val="11"/>
      <color theme="10"/>
      <name val="Aptos Narrow"/>
      <family val="2"/>
      <charset val="238"/>
      <scheme val="minor"/>
    </font>
    <font>
      <b/>
      <i/>
      <sz val="12"/>
      <color indexed="48"/>
      <name val="Bookman Old Style"/>
      <family val="1"/>
      <charset val="238"/>
    </font>
    <font>
      <b/>
      <i/>
      <sz val="10"/>
      <color indexed="48"/>
      <name val="Bookman Old Style"/>
      <family val="1"/>
      <charset val="238"/>
    </font>
    <font>
      <b/>
      <i/>
      <sz val="9"/>
      <color indexed="48"/>
      <name val="Bookman Old Style"/>
      <family val="1"/>
      <charset val="238"/>
    </font>
    <font>
      <sz val="10"/>
      <color indexed="48"/>
      <name val="Bookman Old Style"/>
      <family val="1"/>
      <charset val="238"/>
    </font>
    <font>
      <u/>
      <sz val="10"/>
      <color indexed="12"/>
      <name val="Bookman Old Style"/>
      <family val="1"/>
      <charset val="238"/>
    </font>
    <font>
      <sz val="11"/>
      <color theme="1"/>
      <name val="Bookman Old Style"/>
      <family val="1"/>
      <charset val="238"/>
    </font>
    <font>
      <b/>
      <sz val="12"/>
      <color rgb="FF002060"/>
      <name val="Arial"/>
      <family val="2"/>
      <charset val="238"/>
    </font>
    <font>
      <b/>
      <sz val="10"/>
      <color rgb="FF00B050"/>
      <name val="Arial"/>
      <family val="2"/>
      <charset val="238"/>
    </font>
    <font>
      <b/>
      <sz val="10"/>
      <color rgb="FF0070C0"/>
      <name val="Arial"/>
      <family val="2"/>
      <charset val="238"/>
    </font>
    <font>
      <b/>
      <sz val="8"/>
      <color indexed="18"/>
      <name val="Arial"/>
      <family val="2"/>
      <charset val="238"/>
    </font>
    <font>
      <b/>
      <sz val="8"/>
      <color rgb="FFFF0000"/>
      <name val="Arial"/>
      <family val="2"/>
      <charset val="238"/>
    </font>
    <font>
      <b/>
      <sz val="8"/>
      <color rgb="FF0070C0"/>
      <name val="Arial CE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sz val="8"/>
      <name val="Arial CE"/>
    </font>
    <font>
      <sz val="10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rgb="FFFF0000"/>
      <name val="Arial"/>
      <family val="2"/>
      <charset val="1"/>
    </font>
    <font>
      <sz val="8"/>
      <name val="Arial"/>
      <family val="2"/>
      <charset val="1"/>
    </font>
    <font>
      <sz val="8"/>
      <color rgb="FF000000"/>
      <name val="Arial"/>
      <family val="2"/>
      <charset val="238"/>
    </font>
    <font>
      <b/>
      <u/>
      <sz val="8"/>
      <name val="Arial"/>
      <family val="2"/>
      <charset val="1"/>
    </font>
    <font>
      <b/>
      <sz val="8"/>
      <color theme="1"/>
      <name val="Arial"/>
      <family val="2"/>
      <charset val="1"/>
    </font>
    <font>
      <b/>
      <u/>
      <sz val="8"/>
      <color indexed="10"/>
      <name val="Arial"/>
      <family val="2"/>
      <charset val="1"/>
    </font>
    <font>
      <b/>
      <sz val="8"/>
      <color rgb="FFFF0000"/>
      <name val="Arial"/>
      <family val="2"/>
      <charset val="1"/>
    </font>
    <font>
      <sz val="8"/>
      <color theme="1"/>
      <name val="Arial"/>
      <family val="2"/>
      <charset val="238"/>
    </font>
    <font>
      <b/>
      <u/>
      <sz val="9"/>
      <color theme="4"/>
      <name val="Arial"/>
      <family val="2"/>
      <charset val="1"/>
    </font>
    <font>
      <b/>
      <sz val="10"/>
      <color rgb="FFFF0000"/>
      <name val="Arial"/>
      <family val="2"/>
      <charset val="238"/>
    </font>
    <font>
      <b/>
      <sz val="8"/>
      <color rgb="FFFF0000"/>
      <name val="Arial CE"/>
      <charset val="238"/>
    </font>
    <font>
      <sz val="8"/>
      <color rgb="FFFF0000"/>
      <name val="Arial CE"/>
      <charset val="238"/>
    </font>
    <font>
      <b/>
      <sz val="8"/>
      <color rgb="FFFF0000"/>
      <name val="Arial"/>
      <family val="2"/>
    </font>
    <font>
      <sz val="8"/>
      <color rgb="FFFF0000"/>
      <name val="Arial"/>
      <family val="2"/>
    </font>
    <font>
      <b/>
      <u/>
      <sz val="9"/>
      <color rgb="FFFF0000"/>
      <name val="Arial"/>
      <family val="2"/>
    </font>
    <font>
      <b/>
      <sz val="10"/>
      <color theme="9" tint="-0.499984740745262"/>
      <name val="Arial"/>
      <family val="2"/>
      <charset val="1"/>
    </font>
    <font>
      <sz val="8"/>
      <color theme="9" tint="-0.499984740745262"/>
      <name val="Arial"/>
      <family val="2"/>
    </font>
    <font>
      <b/>
      <u/>
      <sz val="11"/>
      <color theme="9" tint="-0.499984740745262"/>
      <name val="Arial"/>
      <family val="2"/>
    </font>
    <font>
      <b/>
      <u/>
      <sz val="9"/>
      <color theme="4"/>
      <name val="Arial"/>
      <family val="2"/>
    </font>
    <font>
      <b/>
      <u/>
      <sz val="11"/>
      <color theme="9" tint="-0.499984740745262"/>
      <name val="Arial"/>
      <family val="2"/>
      <charset val="1"/>
    </font>
    <font>
      <b/>
      <u/>
      <sz val="12"/>
      <color theme="9" tint="-0.499984740745262"/>
      <name val="Arial"/>
      <family val="2"/>
      <charset val="1"/>
    </font>
    <font>
      <b/>
      <sz val="8"/>
      <color theme="1"/>
      <name val="Arial"/>
      <family val="2"/>
      <charset val="238"/>
    </font>
    <font>
      <b/>
      <i/>
      <sz val="8"/>
      <color indexed="8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ptos Narrow"/>
      <family val="2"/>
      <charset val="238"/>
      <scheme val="minor"/>
    </font>
    <font>
      <b/>
      <i/>
      <sz val="9"/>
      <color theme="1"/>
      <name val="Arial"/>
      <family val="2"/>
      <charset val="238"/>
    </font>
    <font>
      <b/>
      <i/>
      <sz val="8"/>
      <color theme="1"/>
      <name val="Arial"/>
      <family val="2"/>
      <charset val="238"/>
    </font>
    <font>
      <i/>
      <sz val="8"/>
      <color rgb="FF0000FF"/>
      <name val="Arial CE"/>
    </font>
    <font>
      <i/>
      <sz val="8"/>
      <color rgb="FFFF000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rgb="FF969696"/>
      </left>
      <right/>
      <top style="thin">
        <color indexed="64"/>
      </top>
      <bottom style="thin">
        <color indexed="64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16" fillId="0" borderId="0" applyAlignment="0">
      <alignment vertical="top" wrapText="1"/>
      <protection locked="0"/>
    </xf>
    <xf numFmtId="0" fontId="19" fillId="0" borderId="0"/>
  </cellStyleXfs>
  <cellXfs count="90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/>
    <xf numFmtId="0" fontId="8" fillId="0" borderId="0" xfId="1" applyNumberFormat="1" applyFont="1" applyFill="1" applyBorder="1" applyAlignment="1" applyProtection="1">
      <alignment horizontal="left"/>
    </xf>
    <xf numFmtId="0" fontId="9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49" fontId="13" fillId="0" borderId="1" xfId="0" applyNumberFormat="1" applyFont="1" applyBorder="1" applyAlignment="1">
      <alignment horizontal="center"/>
    </xf>
    <xf numFmtId="49" fontId="13" fillId="0" borderId="2" xfId="0" applyNumberFormat="1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49" fontId="13" fillId="0" borderId="3" xfId="0" applyNumberFormat="1" applyFont="1" applyBorder="1" applyAlignment="1">
      <alignment horizontal="center"/>
    </xf>
    <xf numFmtId="4" fontId="13" fillId="0" borderId="3" xfId="0" applyNumberFormat="1" applyFont="1" applyBorder="1" applyAlignment="1">
      <alignment horizontal="center"/>
    </xf>
    <xf numFmtId="49" fontId="13" fillId="0" borderId="4" xfId="0" applyNumberFormat="1" applyFont="1" applyBorder="1" applyAlignment="1">
      <alignment horizontal="center"/>
    </xf>
    <xf numFmtId="49" fontId="14" fillId="0" borderId="0" xfId="0" applyNumberFormat="1" applyFont="1" applyAlignment="1">
      <alignment horizontal="center"/>
    </xf>
    <xf numFmtId="39" fontId="15" fillId="0" borderId="7" xfId="0" applyNumberFormat="1" applyFont="1" applyBorder="1" applyAlignment="1" applyProtection="1">
      <alignment vertical="center" wrapText="1"/>
      <protection locked="0"/>
    </xf>
    <xf numFmtId="37" fontId="17" fillId="0" borderId="8" xfId="2" applyNumberFormat="1" applyFont="1" applyBorder="1" applyAlignment="1">
      <alignment horizontal="center" vertical="center"/>
      <protection locked="0"/>
    </xf>
    <xf numFmtId="49" fontId="20" fillId="0" borderId="10" xfId="3" applyNumberFormat="1" applyFont="1" applyBorder="1" applyAlignment="1">
      <alignment horizontal="center" vertical="center"/>
    </xf>
    <xf numFmtId="164" fontId="17" fillId="0" borderId="10" xfId="0" applyNumberFormat="1" applyFont="1" applyBorder="1" applyAlignment="1" applyProtection="1">
      <alignment horizontal="right" vertical="center"/>
      <protection locked="0"/>
    </xf>
    <xf numFmtId="39" fontId="17" fillId="0" borderId="10" xfId="0" applyNumberFormat="1" applyFont="1" applyBorder="1" applyAlignment="1" applyProtection="1">
      <alignment horizontal="right" vertical="center"/>
      <protection locked="0"/>
    </xf>
    <xf numFmtId="39" fontId="17" fillId="0" borderId="11" xfId="0" applyNumberFormat="1" applyFont="1" applyBorder="1" applyAlignment="1" applyProtection="1">
      <alignment horizontal="right" vertical="center"/>
      <protection locked="0"/>
    </xf>
    <xf numFmtId="165" fontId="21" fillId="0" borderId="0" xfId="0" applyNumberFormat="1" applyFont="1" applyAlignment="1">
      <alignment horizontal="left" vertical="center"/>
    </xf>
    <xf numFmtId="2" fontId="21" fillId="0" borderId="0" xfId="0" applyNumberFormat="1" applyFont="1" applyAlignment="1">
      <alignment horizontal="right" vertical="center"/>
    </xf>
    <xf numFmtId="164" fontId="22" fillId="0" borderId="0" xfId="0" applyNumberFormat="1" applyFont="1" applyAlignment="1">
      <alignment horizontal="right" vertical="center"/>
    </xf>
    <xf numFmtId="37" fontId="22" fillId="0" borderId="0" xfId="0" applyNumberFormat="1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37" fontId="17" fillId="0" borderId="12" xfId="2" applyNumberFormat="1" applyFont="1" applyBorder="1" applyAlignment="1">
      <alignment horizontal="center" vertical="center"/>
      <protection locked="0"/>
    </xf>
    <xf numFmtId="49" fontId="20" fillId="0" borderId="13" xfId="3" applyNumberFormat="1" applyFont="1" applyBorder="1" applyAlignment="1">
      <alignment horizontal="center" vertical="center"/>
    </xf>
    <xf numFmtId="164" fontId="17" fillId="0" borderId="13" xfId="0" applyNumberFormat="1" applyFont="1" applyBorder="1" applyAlignment="1" applyProtection="1">
      <alignment horizontal="right" vertical="center"/>
      <protection locked="0"/>
    </xf>
    <xf numFmtId="39" fontId="17" fillId="0" borderId="13" xfId="0" applyNumberFormat="1" applyFont="1" applyBorder="1" applyAlignment="1" applyProtection="1">
      <alignment horizontal="right" vertical="center"/>
      <protection locked="0"/>
    </xf>
    <xf numFmtId="165" fontId="21" fillId="0" borderId="15" xfId="0" applyNumberFormat="1" applyFont="1" applyBorder="1" applyAlignment="1">
      <alignment vertical="center"/>
    </xf>
    <xf numFmtId="37" fontId="17" fillId="0" borderId="16" xfId="2" applyNumberFormat="1" applyFont="1" applyBorder="1" applyAlignment="1">
      <alignment horizontal="center" vertical="center"/>
      <protection locked="0"/>
    </xf>
    <xf numFmtId="49" fontId="18" fillId="0" borderId="17" xfId="0" applyNumberFormat="1" applyFont="1" applyBorder="1" applyAlignment="1">
      <alignment horizontal="left" vertical="center" wrapText="1"/>
    </xf>
    <xf numFmtId="49" fontId="23" fillId="0" borderId="18" xfId="0" applyNumberFormat="1" applyFont="1" applyBorder="1" applyAlignment="1">
      <alignment horizontal="left" vertical="center" wrapText="1"/>
    </xf>
    <xf numFmtId="49" fontId="20" fillId="0" borderId="17" xfId="3" applyNumberFormat="1" applyFont="1" applyBorder="1" applyAlignment="1">
      <alignment horizontal="center" vertical="center"/>
    </xf>
    <xf numFmtId="164" fontId="17" fillId="2" borderId="17" xfId="0" applyNumberFormat="1" applyFont="1" applyFill="1" applyBorder="1" applyAlignment="1" applyProtection="1">
      <alignment horizontal="right" vertical="center"/>
      <protection locked="0"/>
    </xf>
    <xf numFmtId="39" fontId="17" fillId="2" borderId="17" xfId="0" applyNumberFormat="1" applyFont="1" applyFill="1" applyBorder="1" applyAlignment="1" applyProtection="1">
      <alignment horizontal="right" vertical="center"/>
      <protection locked="0"/>
    </xf>
    <xf numFmtId="39" fontId="17" fillId="0" borderId="19" xfId="0" applyNumberFormat="1" applyFont="1" applyBorder="1" applyAlignment="1" applyProtection="1">
      <alignment horizontal="right" vertical="center"/>
      <protection locked="0"/>
    </xf>
    <xf numFmtId="0" fontId="2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39" fontId="25" fillId="0" borderId="0" xfId="0" applyNumberFormat="1" applyFont="1" applyAlignment="1">
      <alignment horizontal="right" vertical="center"/>
    </xf>
    <xf numFmtId="166" fontId="2" fillId="0" borderId="0" xfId="0" applyNumberFormat="1" applyFont="1"/>
    <xf numFmtId="164" fontId="26" fillId="0" borderId="0" xfId="0" applyNumberFormat="1" applyFont="1" applyAlignment="1">
      <alignment horizontal="right" vertical="center"/>
    </xf>
    <xf numFmtId="2" fontId="27" fillId="0" borderId="0" xfId="0" applyNumberFormat="1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39" fontId="28" fillId="0" borderId="0" xfId="0" applyNumberFormat="1" applyFont="1" applyAlignment="1">
      <alignment horizontal="right" vertical="center"/>
    </xf>
    <xf numFmtId="0" fontId="29" fillId="0" borderId="0" xfId="0" applyFont="1" applyAlignment="1">
      <alignment horizontal="left" vertical="center"/>
    </xf>
    <xf numFmtId="39" fontId="29" fillId="0" borderId="0" xfId="0" applyNumberFormat="1" applyFont="1" applyAlignment="1">
      <alignment horizontal="right" vertical="center"/>
    </xf>
    <xf numFmtId="39" fontId="31" fillId="0" borderId="7" xfId="0" applyNumberFormat="1" applyFont="1" applyBorder="1" applyAlignment="1" applyProtection="1">
      <alignment vertical="center" wrapText="1"/>
      <protection locked="0"/>
    </xf>
    <xf numFmtId="39" fontId="32" fillId="0" borderId="11" xfId="0" applyNumberFormat="1" applyFont="1" applyBorder="1" applyAlignment="1" applyProtection="1">
      <alignment horizontal="right" vertical="center"/>
      <protection locked="0"/>
    </xf>
    <xf numFmtId="39" fontId="32" fillId="0" borderId="14" xfId="0" applyNumberFormat="1" applyFont="1" applyBorder="1" applyAlignment="1" applyProtection="1">
      <alignment horizontal="right" vertical="center"/>
      <protection locked="0"/>
    </xf>
    <xf numFmtId="39" fontId="33" fillId="0" borderId="0" xfId="0" applyNumberFormat="1" applyFont="1" applyAlignment="1">
      <alignment horizontal="right" vertical="center"/>
    </xf>
    <xf numFmtId="39" fontId="34" fillId="0" borderId="0" xfId="0" applyNumberFormat="1" applyFont="1" applyAlignment="1">
      <alignment horizontal="right" vertical="center"/>
    </xf>
    <xf numFmtId="39" fontId="35" fillId="0" borderId="0" xfId="0" applyNumberFormat="1" applyFont="1" applyAlignment="1">
      <alignment horizontal="right" vertical="center"/>
    </xf>
    <xf numFmtId="39" fontId="36" fillId="0" borderId="0" xfId="0" applyNumberFormat="1" applyFont="1" applyAlignment="1">
      <alignment horizontal="right" vertical="center"/>
    </xf>
    <xf numFmtId="0" fontId="38" fillId="0" borderId="0" xfId="0" applyFont="1" applyAlignment="1">
      <alignment horizontal="left" vertical="center"/>
    </xf>
    <xf numFmtId="0" fontId="39" fillId="0" borderId="0" xfId="0" applyFont="1" applyAlignment="1">
      <alignment horizontal="left" vertical="center"/>
    </xf>
    <xf numFmtId="39" fontId="40" fillId="0" borderId="0" xfId="0" applyNumberFormat="1" applyFont="1" applyAlignment="1">
      <alignment horizontal="right" vertical="center"/>
    </xf>
    <xf numFmtId="0" fontId="41" fillId="0" borderId="0" xfId="0" applyFont="1" applyAlignment="1">
      <alignment horizontal="center" vertical="center"/>
    </xf>
    <xf numFmtId="39" fontId="41" fillId="0" borderId="0" xfId="0" applyNumberFormat="1" applyFont="1" applyAlignment="1">
      <alignment horizontal="right" vertical="center"/>
    </xf>
    <xf numFmtId="0" fontId="42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28" fillId="0" borderId="0" xfId="0" applyFont="1"/>
    <xf numFmtId="49" fontId="18" fillId="0" borderId="21" xfId="0" applyNumberFormat="1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49" fontId="18" fillId="0" borderId="9" xfId="0" applyNumberFormat="1" applyFont="1" applyBorder="1" applyAlignment="1">
      <alignment horizontal="left" vertical="center" wrapText="1"/>
    </xf>
    <xf numFmtId="49" fontId="18" fillId="0" borderId="22" xfId="0" applyNumberFormat="1" applyFont="1" applyBorder="1" applyAlignment="1">
      <alignment horizontal="left" vertical="center" wrapText="1"/>
    </xf>
    <xf numFmtId="49" fontId="18" fillId="0" borderId="10" xfId="0" applyNumberFormat="1" applyFont="1" applyBorder="1" applyAlignment="1">
      <alignment horizontal="left" vertical="center" wrapText="1"/>
    </xf>
    <xf numFmtId="49" fontId="18" fillId="0" borderId="23" xfId="0" applyNumberFormat="1" applyFont="1" applyBorder="1" applyAlignment="1">
      <alignment horizontal="left" vertical="center" wrapText="1"/>
    </xf>
    <xf numFmtId="49" fontId="18" fillId="0" borderId="24" xfId="0" applyNumberFormat="1" applyFont="1" applyBorder="1" applyAlignment="1">
      <alignment horizontal="left" vertical="center" wrapText="1"/>
    </xf>
    <xf numFmtId="0" fontId="18" fillId="0" borderId="25" xfId="0" applyFont="1" applyBorder="1" applyAlignment="1">
      <alignment horizontal="left" vertical="center" wrapText="1"/>
    </xf>
    <xf numFmtId="167" fontId="17" fillId="0" borderId="10" xfId="0" applyNumberFormat="1" applyFont="1" applyBorder="1" applyAlignment="1" applyProtection="1">
      <alignment horizontal="right" vertical="center"/>
      <protection locked="0"/>
    </xf>
    <xf numFmtId="49" fontId="48" fillId="0" borderId="26" xfId="0" applyNumberFormat="1" applyFont="1" applyBorder="1" applyAlignment="1">
      <alignment horizontal="left" vertical="center" wrapText="1"/>
    </xf>
    <xf numFmtId="0" fontId="48" fillId="0" borderId="13" xfId="0" applyFont="1" applyBorder="1" applyAlignment="1">
      <alignment horizontal="left" vertical="center" wrapText="1"/>
    </xf>
    <xf numFmtId="0" fontId="30" fillId="0" borderId="20" xfId="0" applyFont="1" applyBorder="1" applyAlignment="1">
      <alignment horizontal="center" vertical="center"/>
    </xf>
    <xf numFmtId="0" fontId="15" fillId="0" borderId="5" xfId="0" applyFont="1" applyBorder="1" applyAlignment="1" applyProtection="1">
      <alignment horizontal="center" vertical="center" wrapText="1"/>
      <protection locked="0"/>
    </xf>
    <xf numFmtId="0" fontId="15" fillId="0" borderId="6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36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/>
    </xf>
    <xf numFmtId="0" fontId="43" fillId="0" borderId="0" xfId="0" applyFont="1" applyAlignment="1">
      <alignment horizontal="left" vertical="center" wrapText="1"/>
    </xf>
  </cellXfs>
  <cellStyles count="4">
    <cellStyle name="Hypertextový odkaz" xfId="1" builtinId="8"/>
    <cellStyle name="Normální" xfId="0" builtinId="0"/>
    <cellStyle name="Normální 2 2" xfId="3" xr:uid="{703908D0-63AF-4B7E-8E21-86C8D9BB1BBC}"/>
    <cellStyle name="Normální 3" xfId="2" xr:uid="{0F7EE77A-9B23-4734-8DF3-4494EA735C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aroslav.tomanek@pamak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1F9F0-EB67-4F9D-AEBE-8B7546CB4339}">
  <dimension ref="A1:L72"/>
  <sheetViews>
    <sheetView tabSelected="1" workbookViewId="0">
      <selection activeCell="J11" sqref="J11"/>
    </sheetView>
  </sheetViews>
  <sheetFormatPr defaultRowHeight="14.4" x14ac:dyDescent="0.3"/>
  <cols>
    <col min="1" max="1" width="3.6640625" customWidth="1"/>
    <col min="2" max="2" width="7.88671875" customWidth="1"/>
    <col min="3" max="3" width="43.21875" customWidth="1"/>
    <col min="4" max="4" width="4.44140625" customWidth="1"/>
    <col min="5" max="5" width="7.21875" customWidth="1"/>
    <col min="6" max="6" width="9.21875" customWidth="1"/>
    <col min="7" max="7" width="10.88671875" customWidth="1"/>
    <col min="8" max="8" width="12.109375" customWidth="1"/>
    <col min="10" max="10" width="10.44140625" customWidth="1"/>
  </cols>
  <sheetData>
    <row r="1" spans="1:12" ht="15.6" x14ac:dyDescent="0.3">
      <c r="A1" s="1" t="s">
        <v>0</v>
      </c>
      <c r="B1" s="2"/>
    </row>
    <row r="2" spans="1:12" ht="15.6" x14ac:dyDescent="0.3">
      <c r="A2" s="1" t="s">
        <v>1</v>
      </c>
      <c r="B2" s="2"/>
    </row>
    <row r="3" spans="1:12" ht="15.6" x14ac:dyDescent="0.3">
      <c r="A3" s="1" t="s">
        <v>2</v>
      </c>
      <c r="B3" s="2"/>
    </row>
    <row r="4" spans="1:12" x14ac:dyDescent="0.3">
      <c r="A4" s="3" t="s">
        <v>3</v>
      </c>
      <c r="B4" s="2"/>
    </row>
    <row r="5" spans="1:12" x14ac:dyDescent="0.3">
      <c r="A5" s="4" t="s">
        <v>4</v>
      </c>
      <c r="B5" s="5"/>
    </row>
    <row r="6" spans="1:12" x14ac:dyDescent="0.3">
      <c r="A6" s="6" t="s">
        <v>5</v>
      </c>
      <c r="B6" s="7"/>
    </row>
    <row r="7" spans="1:12" x14ac:dyDescent="0.3">
      <c r="A7" s="6"/>
      <c r="B7" s="7"/>
    </row>
    <row r="8" spans="1:12" ht="15.6" x14ac:dyDescent="0.3">
      <c r="A8" s="84" t="s">
        <v>73</v>
      </c>
      <c r="B8" s="84"/>
      <c r="C8" s="84"/>
      <c r="D8" s="84"/>
      <c r="E8" s="84"/>
      <c r="F8" s="84"/>
      <c r="G8" s="84"/>
    </row>
    <row r="9" spans="1:12" s="9" customFormat="1" ht="15" customHeight="1" x14ac:dyDescent="0.3">
      <c r="A9" s="85" t="s">
        <v>26</v>
      </c>
      <c r="B9" s="85"/>
      <c r="C9" s="85"/>
      <c r="D9" s="85"/>
      <c r="E9" s="85"/>
      <c r="F9" s="85"/>
      <c r="G9" s="85"/>
      <c r="H9" s="8"/>
      <c r="I9" s="8"/>
      <c r="J9" s="8"/>
    </row>
    <row r="11" spans="1:12" ht="15" thickBot="1" x14ac:dyDescent="0.35">
      <c r="A11" s="86" t="s">
        <v>27</v>
      </c>
      <c r="B11" s="86"/>
      <c r="C11" s="86"/>
      <c r="D11" s="86"/>
      <c r="E11" s="86"/>
      <c r="F11" s="86"/>
      <c r="G11" s="86"/>
    </row>
    <row r="12" spans="1:12" ht="15" customHeight="1" thickBot="1" x14ac:dyDescent="0.35">
      <c r="A12" s="10" t="s">
        <v>6</v>
      </c>
      <c r="B12" s="11" t="s">
        <v>7</v>
      </c>
      <c r="C12" s="12" t="s">
        <v>8</v>
      </c>
      <c r="D12" s="13" t="s">
        <v>9</v>
      </c>
      <c r="E12" s="14" t="s">
        <v>10</v>
      </c>
      <c r="F12" s="13" t="s">
        <v>11</v>
      </c>
      <c r="G12" s="15" t="s">
        <v>12</v>
      </c>
      <c r="H12" s="16"/>
      <c r="I12" s="16"/>
      <c r="J12" s="16"/>
    </row>
    <row r="13" spans="1:12" ht="15" customHeight="1" x14ac:dyDescent="0.3">
      <c r="A13" s="82" t="s">
        <v>13</v>
      </c>
      <c r="B13" s="83"/>
      <c r="C13" s="83"/>
      <c r="D13" s="83"/>
      <c r="E13" s="83"/>
      <c r="F13" s="83"/>
      <c r="G13" s="17">
        <f>SUM(G14:G14)</f>
        <v>24640</v>
      </c>
      <c r="H13" s="16"/>
      <c r="I13" s="16"/>
      <c r="J13" s="16"/>
    </row>
    <row r="14" spans="1:12" s="27" customFormat="1" ht="34.950000000000003" customHeight="1" thickBot="1" x14ac:dyDescent="0.35">
      <c r="A14" s="18">
        <v>1</v>
      </c>
      <c r="B14" s="69" t="s">
        <v>31</v>
      </c>
      <c r="C14" s="71" t="s">
        <v>35</v>
      </c>
      <c r="D14" s="19" t="s">
        <v>14</v>
      </c>
      <c r="E14" s="20">
        <v>11</v>
      </c>
      <c r="F14" s="21">
        <v>2240</v>
      </c>
      <c r="G14" s="22">
        <f t="shared" ref="G14" si="0">E14*F14</f>
        <v>24640</v>
      </c>
      <c r="H14" s="23"/>
      <c r="I14" s="23"/>
      <c r="J14" s="24"/>
      <c r="K14" s="25"/>
      <c r="L14" s="26"/>
    </row>
    <row r="15" spans="1:12" ht="15" customHeight="1" x14ac:dyDescent="0.3">
      <c r="A15" s="82" t="s">
        <v>52</v>
      </c>
      <c r="B15" s="83"/>
      <c r="C15" s="83"/>
      <c r="D15" s="83"/>
      <c r="E15" s="83"/>
      <c r="F15" s="83"/>
      <c r="G15" s="17">
        <f>SUM(G16:G18)</f>
        <v>33645.464999999997</v>
      </c>
      <c r="H15" s="16"/>
      <c r="I15" s="16"/>
      <c r="J15" s="16"/>
    </row>
    <row r="16" spans="1:12" s="27" customFormat="1" ht="35.4" customHeight="1" x14ac:dyDescent="0.3">
      <c r="A16" s="18">
        <v>2</v>
      </c>
      <c r="B16" s="76" t="s">
        <v>53</v>
      </c>
      <c r="C16" s="70" t="s">
        <v>54</v>
      </c>
      <c r="D16" s="19" t="s">
        <v>37</v>
      </c>
      <c r="E16" s="20">
        <v>6.5830000000000002</v>
      </c>
      <c r="F16" s="21">
        <v>4815</v>
      </c>
      <c r="G16" s="22">
        <f t="shared" ref="G16" si="1">E16*F16</f>
        <v>31697.145</v>
      </c>
      <c r="H16" s="23"/>
      <c r="I16" s="23"/>
      <c r="J16" s="24"/>
      <c r="K16" s="25"/>
      <c r="L16" s="26"/>
    </row>
    <row r="17" spans="1:12" s="27" customFormat="1" ht="34.799999999999997" customHeight="1" x14ac:dyDescent="0.3">
      <c r="A17" s="18">
        <v>3</v>
      </c>
      <c r="B17" s="74" t="s">
        <v>60</v>
      </c>
      <c r="C17" s="70" t="s">
        <v>69</v>
      </c>
      <c r="D17" s="19" t="s">
        <v>15</v>
      </c>
      <c r="E17" s="20">
        <v>4.4999999999999998E-2</v>
      </c>
      <c r="F17" s="21">
        <v>9940</v>
      </c>
      <c r="G17" s="22">
        <f t="shared" ref="G17:G18" si="2">E17*F17</f>
        <v>447.3</v>
      </c>
      <c r="H17" s="23"/>
      <c r="I17" s="23"/>
      <c r="J17" s="24"/>
      <c r="K17" s="25"/>
      <c r="L17" s="26"/>
    </row>
    <row r="18" spans="1:12" s="27" customFormat="1" ht="31.2" customHeight="1" thickBot="1" x14ac:dyDescent="0.35">
      <c r="A18" s="18">
        <v>4</v>
      </c>
      <c r="B18" s="79" t="s">
        <v>61</v>
      </c>
      <c r="C18" s="80" t="s">
        <v>70</v>
      </c>
      <c r="D18" s="19" t="s">
        <v>15</v>
      </c>
      <c r="E18" s="20">
        <v>4.4999999999999998E-2</v>
      </c>
      <c r="F18" s="78">
        <v>33356</v>
      </c>
      <c r="G18" s="22">
        <f t="shared" si="2"/>
        <v>1501.02</v>
      </c>
      <c r="H18" s="23"/>
      <c r="I18" s="23"/>
      <c r="J18" s="24"/>
      <c r="K18" s="25"/>
      <c r="L18" s="26"/>
    </row>
    <row r="19" spans="1:12" ht="15" customHeight="1" x14ac:dyDescent="0.3">
      <c r="A19" s="82" t="s">
        <v>65</v>
      </c>
      <c r="B19" s="83"/>
      <c r="C19" s="83"/>
      <c r="D19" s="83"/>
      <c r="E19" s="83"/>
      <c r="F19" s="83"/>
      <c r="G19" s="17">
        <f>SUM(G20:G20)</f>
        <v>3100</v>
      </c>
      <c r="H19" s="16"/>
      <c r="I19" s="16"/>
    </row>
    <row r="20" spans="1:12" s="27" customFormat="1" ht="45.6" customHeight="1" thickBot="1" x14ac:dyDescent="0.35">
      <c r="A20" s="18">
        <v>5</v>
      </c>
      <c r="B20" s="69" t="s">
        <v>66</v>
      </c>
      <c r="C20" s="71" t="s">
        <v>67</v>
      </c>
      <c r="D20" s="19" t="s">
        <v>14</v>
      </c>
      <c r="E20" s="20">
        <v>50</v>
      </c>
      <c r="F20" s="21">
        <v>62</v>
      </c>
      <c r="G20" s="22">
        <f t="shared" ref="G20" si="3">E20*F20</f>
        <v>3100</v>
      </c>
      <c r="H20" s="23"/>
      <c r="I20" s="23"/>
      <c r="J20" s="24"/>
      <c r="K20" s="25"/>
      <c r="L20" s="26"/>
    </row>
    <row r="21" spans="1:12" ht="15" customHeight="1" x14ac:dyDescent="0.3">
      <c r="A21" s="82" t="s">
        <v>32</v>
      </c>
      <c r="B21" s="83"/>
      <c r="C21" s="83"/>
      <c r="D21" s="83"/>
      <c r="E21" s="83"/>
      <c r="F21" s="83"/>
      <c r="G21" s="17">
        <f>SUM(G22:G24)</f>
        <v>25630.799999999999</v>
      </c>
      <c r="H21" s="16"/>
      <c r="I21" s="16"/>
      <c r="J21" s="16"/>
    </row>
    <row r="22" spans="1:12" s="27" customFormat="1" ht="24" customHeight="1" x14ac:dyDescent="0.3">
      <c r="A22" s="18">
        <v>6</v>
      </c>
      <c r="B22" s="69" t="s">
        <v>33</v>
      </c>
      <c r="C22" s="70" t="s">
        <v>34</v>
      </c>
      <c r="D22" s="19" t="s">
        <v>14</v>
      </c>
      <c r="E22" s="20">
        <v>15</v>
      </c>
      <c r="F22" s="21">
        <v>46.8</v>
      </c>
      <c r="G22" s="22">
        <f t="shared" ref="G22:G23" si="4">E22*F22</f>
        <v>702</v>
      </c>
      <c r="H22" s="23"/>
      <c r="I22" s="23"/>
      <c r="J22" s="24"/>
      <c r="K22" s="25"/>
      <c r="L22" s="26"/>
    </row>
    <row r="23" spans="1:12" s="27" customFormat="1" ht="25.2" customHeight="1" x14ac:dyDescent="0.3">
      <c r="A23" s="18">
        <v>7</v>
      </c>
      <c r="B23" s="73" t="s">
        <v>38</v>
      </c>
      <c r="C23" s="70" t="s">
        <v>71</v>
      </c>
      <c r="D23" s="19" t="s">
        <v>37</v>
      </c>
      <c r="E23" s="20">
        <v>8.6</v>
      </c>
      <c r="F23" s="21">
        <v>1818</v>
      </c>
      <c r="G23" s="22">
        <f t="shared" si="4"/>
        <v>15634.8</v>
      </c>
      <c r="H23" s="23"/>
      <c r="I23" s="23"/>
      <c r="J23" s="24"/>
      <c r="K23" s="25"/>
      <c r="L23" s="26"/>
    </row>
    <row r="24" spans="1:12" s="27" customFormat="1" ht="33.6" customHeight="1" thickBot="1" x14ac:dyDescent="0.35">
      <c r="A24" s="18">
        <v>8</v>
      </c>
      <c r="B24" s="69" t="s">
        <v>39</v>
      </c>
      <c r="C24" s="70" t="s">
        <v>72</v>
      </c>
      <c r="D24" s="19" t="s">
        <v>37</v>
      </c>
      <c r="E24" s="20">
        <v>6</v>
      </c>
      <c r="F24" s="21">
        <v>1549</v>
      </c>
      <c r="G24" s="22">
        <f t="shared" ref="G24" si="5">E24*F24</f>
        <v>9294</v>
      </c>
      <c r="H24" s="23"/>
      <c r="I24" s="23"/>
      <c r="J24" s="24"/>
      <c r="K24" s="25"/>
      <c r="L24" s="26"/>
    </row>
    <row r="25" spans="1:12" ht="15" customHeight="1" x14ac:dyDescent="0.3">
      <c r="A25" s="82" t="s">
        <v>41</v>
      </c>
      <c r="B25" s="83"/>
      <c r="C25" s="83"/>
      <c r="D25" s="83"/>
      <c r="E25" s="83"/>
      <c r="F25" s="83"/>
      <c r="G25" s="17">
        <f>SUM(G26:G29)</f>
        <v>29749.284</v>
      </c>
      <c r="H25" s="16"/>
      <c r="I25" s="16"/>
      <c r="J25" s="16"/>
    </row>
    <row r="26" spans="1:12" s="27" customFormat="1" ht="22.2" customHeight="1" x14ac:dyDescent="0.3">
      <c r="A26" s="18">
        <v>9</v>
      </c>
      <c r="B26" s="72" t="s">
        <v>42</v>
      </c>
      <c r="C26" s="70" t="s">
        <v>43</v>
      </c>
      <c r="D26" s="19" t="s">
        <v>15</v>
      </c>
      <c r="E26" s="20">
        <v>16.045999999999999</v>
      </c>
      <c r="F26" s="21">
        <v>762</v>
      </c>
      <c r="G26" s="22">
        <f t="shared" ref="G26:G29" si="6">E26*F26</f>
        <v>12227.052</v>
      </c>
      <c r="H26" s="23"/>
      <c r="I26" s="23"/>
      <c r="J26" s="24"/>
      <c r="K26" s="25"/>
      <c r="L26" s="26"/>
    </row>
    <row r="27" spans="1:12" s="27" customFormat="1" ht="21.6" customHeight="1" x14ac:dyDescent="0.3">
      <c r="A27" s="18">
        <v>10</v>
      </c>
      <c r="B27" s="74" t="s">
        <v>44</v>
      </c>
      <c r="C27" s="70" t="s">
        <v>46</v>
      </c>
      <c r="D27" s="19" t="s">
        <v>15</v>
      </c>
      <c r="E27" s="20">
        <v>16.045999999999999</v>
      </c>
      <c r="F27" s="21">
        <v>295</v>
      </c>
      <c r="G27" s="22">
        <f t="shared" si="6"/>
        <v>4733.57</v>
      </c>
      <c r="H27" s="23"/>
      <c r="I27" s="23"/>
      <c r="J27" s="24"/>
      <c r="K27" s="25"/>
      <c r="L27" s="26"/>
    </row>
    <row r="28" spans="1:12" s="27" customFormat="1" ht="21.6" customHeight="1" x14ac:dyDescent="0.3">
      <c r="A28" s="18">
        <v>11</v>
      </c>
      <c r="B28" s="74" t="s">
        <v>45</v>
      </c>
      <c r="C28" s="70" t="s">
        <v>47</v>
      </c>
      <c r="D28" s="19" t="s">
        <v>15</v>
      </c>
      <c r="E28" s="20">
        <v>304.87400000000002</v>
      </c>
      <c r="F28" s="21">
        <v>13</v>
      </c>
      <c r="G28" s="22">
        <f t="shared" si="6"/>
        <v>3963.3620000000001</v>
      </c>
      <c r="H28" s="23"/>
      <c r="I28" s="23"/>
      <c r="J28" s="24"/>
      <c r="K28" s="25"/>
      <c r="L28" s="26"/>
    </row>
    <row r="29" spans="1:12" s="27" customFormat="1" ht="22.8" customHeight="1" thickBot="1" x14ac:dyDescent="0.35">
      <c r="A29" s="18">
        <v>12</v>
      </c>
      <c r="B29" s="69" t="s">
        <v>16</v>
      </c>
      <c r="C29" s="71" t="s">
        <v>48</v>
      </c>
      <c r="D29" s="19" t="s">
        <v>15</v>
      </c>
      <c r="E29" s="20">
        <v>16.045999999999999</v>
      </c>
      <c r="F29" s="21">
        <v>550</v>
      </c>
      <c r="G29" s="22">
        <f t="shared" si="6"/>
        <v>8825.2999999999993</v>
      </c>
      <c r="H29" s="23"/>
      <c r="I29" s="23"/>
      <c r="J29" s="24"/>
      <c r="K29" s="25"/>
      <c r="L29" s="26"/>
    </row>
    <row r="30" spans="1:12" ht="15" customHeight="1" x14ac:dyDescent="0.3">
      <c r="A30" s="82" t="s">
        <v>55</v>
      </c>
      <c r="B30" s="83"/>
      <c r="C30" s="83"/>
      <c r="D30" s="83"/>
      <c r="E30" s="83"/>
      <c r="F30" s="83"/>
      <c r="G30" s="17">
        <f>SUM(G31:G31)</f>
        <v>5087.2780000000002</v>
      </c>
      <c r="H30" s="16"/>
      <c r="I30" s="16"/>
      <c r="J30" s="16"/>
    </row>
    <row r="31" spans="1:12" s="27" customFormat="1" ht="35.4" customHeight="1" thickBot="1" x14ac:dyDescent="0.35">
      <c r="A31" s="18">
        <v>13</v>
      </c>
      <c r="B31" s="73" t="s">
        <v>56</v>
      </c>
      <c r="C31" s="70" t="s">
        <v>57</v>
      </c>
      <c r="D31" s="19" t="s">
        <v>15</v>
      </c>
      <c r="E31" s="20">
        <v>15.798999999999999</v>
      </c>
      <c r="F31" s="21">
        <v>322</v>
      </c>
      <c r="G31" s="22">
        <f t="shared" ref="G31" si="7">E31*F31</f>
        <v>5087.2780000000002</v>
      </c>
      <c r="H31" s="23"/>
      <c r="I31" s="23"/>
      <c r="J31" s="24"/>
      <c r="K31" s="25"/>
      <c r="L31" s="26"/>
    </row>
    <row r="32" spans="1:12" ht="15" customHeight="1" x14ac:dyDescent="0.3">
      <c r="A32" s="82" t="s">
        <v>62</v>
      </c>
      <c r="B32" s="83"/>
      <c r="C32" s="83"/>
      <c r="D32" s="83"/>
      <c r="E32" s="83"/>
      <c r="F32" s="83"/>
      <c r="G32" s="17">
        <f>SUM(G33:G33)</f>
        <v>279164</v>
      </c>
      <c r="H32" s="16"/>
      <c r="I32" s="16"/>
      <c r="J32" s="16"/>
    </row>
    <row r="33" spans="1:12" s="27" customFormat="1" ht="15" customHeight="1" thickBot="1" x14ac:dyDescent="0.35">
      <c r="A33" s="18">
        <v>14</v>
      </c>
      <c r="B33" s="72" t="s">
        <v>63</v>
      </c>
      <c r="C33" s="70" t="s">
        <v>64</v>
      </c>
      <c r="D33" s="19" t="s">
        <v>20</v>
      </c>
      <c r="E33" s="20">
        <v>1</v>
      </c>
      <c r="F33" s="21">
        <v>279164</v>
      </c>
      <c r="G33" s="22">
        <f t="shared" ref="G33" si="8">E33*F33</f>
        <v>279164</v>
      </c>
      <c r="H33" s="23"/>
      <c r="I33" s="23"/>
      <c r="J33" s="24"/>
      <c r="K33" s="25"/>
      <c r="L33" s="26"/>
    </row>
    <row r="34" spans="1:12" s="27" customFormat="1" ht="15" customHeight="1" x14ac:dyDescent="0.3">
      <c r="A34" s="82" t="s">
        <v>17</v>
      </c>
      <c r="B34" s="83"/>
      <c r="C34" s="83"/>
      <c r="D34" s="83"/>
      <c r="E34" s="83"/>
      <c r="F34" s="83"/>
      <c r="G34" s="17">
        <f>SUM(G35:G35)</f>
        <v>1000</v>
      </c>
      <c r="H34" s="32"/>
      <c r="I34" s="24"/>
      <c r="J34" s="24"/>
      <c r="L34" s="26"/>
    </row>
    <row r="35" spans="1:12" s="27" customFormat="1" ht="15" customHeight="1" thickBot="1" x14ac:dyDescent="0.35">
      <c r="A35" s="33">
        <v>15</v>
      </c>
      <c r="B35" s="34" t="s">
        <v>18</v>
      </c>
      <c r="C35" s="35" t="s">
        <v>19</v>
      </c>
      <c r="D35" s="36" t="s">
        <v>20</v>
      </c>
      <c r="E35" s="37">
        <v>1</v>
      </c>
      <c r="F35" s="38">
        <v>1000</v>
      </c>
      <c r="G35" s="39">
        <f t="shared" ref="G35" si="9">E35*F35</f>
        <v>1000</v>
      </c>
      <c r="H35" s="23"/>
      <c r="I35" s="24"/>
      <c r="J35" s="24"/>
      <c r="K35" s="25"/>
      <c r="L35" s="26"/>
    </row>
    <row r="36" spans="1:12" s="40" customFormat="1" ht="15" customHeight="1" x14ac:dyDescent="0.3">
      <c r="C36" s="41" t="s">
        <v>21</v>
      </c>
      <c r="D36" s="41"/>
      <c r="E36" s="41"/>
      <c r="F36" s="41"/>
      <c r="G36" s="42">
        <f>G34+G25+G21+G13+G15+G30+G32+G19</f>
        <v>402016.82699999999</v>
      </c>
      <c r="H36" s="43"/>
      <c r="I36" s="44"/>
      <c r="J36" s="45"/>
      <c r="K36" s="44"/>
    </row>
    <row r="37" spans="1:12" s="40" customFormat="1" ht="15" customHeight="1" x14ac:dyDescent="0.3">
      <c r="C37" s="46" t="s">
        <v>22</v>
      </c>
      <c r="D37" s="46"/>
      <c r="E37" s="46"/>
      <c r="F37" s="46"/>
      <c r="G37" s="47">
        <f>G36*0.21</f>
        <v>84423.53366999999</v>
      </c>
      <c r="I37" s="44"/>
      <c r="K37" s="44"/>
    </row>
    <row r="38" spans="1:12" s="40" customFormat="1" ht="15" customHeight="1" x14ac:dyDescent="0.3">
      <c r="C38" s="48" t="s">
        <v>23</v>
      </c>
      <c r="D38" s="48"/>
      <c r="E38" s="48"/>
      <c r="F38" s="48"/>
      <c r="G38" s="49">
        <f>G37+G36</f>
        <v>486440.36066999997</v>
      </c>
      <c r="I38" s="44"/>
      <c r="K38" s="44"/>
    </row>
    <row r="39" spans="1:12" s="40" customFormat="1" ht="15" customHeight="1" x14ac:dyDescent="0.3">
      <c r="C39" s="48"/>
      <c r="D39" s="48"/>
      <c r="E39" s="48"/>
      <c r="F39" s="48"/>
      <c r="G39" s="49"/>
      <c r="I39" s="44"/>
      <c r="K39" s="44"/>
    </row>
    <row r="40" spans="1:12" s="40" customFormat="1" ht="15" customHeight="1" x14ac:dyDescent="0.3">
      <c r="C40" s="48"/>
      <c r="D40" s="48"/>
      <c r="E40" s="48"/>
      <c r="F40" s="48"/>
      <c r="G40" s="49"/>
      <c r="I40" s="44"/>
      <c r="K40" s="44"/>
    </row>
    <row r="41" spans="1:12" ht="15" thickBot="1" x14ac:dyDescent="0.35">
      <c r="A41" s="81" t="s">
        <v>49</v>
      </c>
      <c r="B41" s="81"/>
      <c r="C41" s="81"/>
      <c r="D41" s="81"/>
      <c r="E41" s="81"/>
      <c r="F41" s="81"/>
      <c r="G41" s="81"/>
    </row>
    <row r="42" spans="1:12" ht="15" customHeight="1" thickBot="1" x14ac:dyDescent="0.35">
      <c r="A42" s="10" t="s">
        <v>6</v>
      </c>
      <c r="B42" s="11" t="s">
        <v>7</v>
      </c>
      <c r="C42" s="12" t="s">
        <v>8</v>
      </c>
      <c r="D42" s="13" t="s">
        <v>9</v>
      </c>
      <c r="E42" s="14" t="s">
        <v>10</v>
      </c>
      <c r="F42" s="13" t="s">
        <v>11</v>
      </c>
      <c r="G42" s="15" t="s">
        <v>12</v>
      </c>
      <c r="H42" s="16"/>
      <c r="I42" s="16"/>
      <c r="J42" s="16"/>
    </row>
    <row r="43" spans="1:12" ht="15" customHeight="1" x14ac:dyDescent="0.3">
      <c r="A43" s="82" t="s">
        <v>30</v>
      </c>
      <c r="B43" s="83"/>
      <c r="C43" s="83"/>
      <c r="D43" s="83"/>
      <c r="E43" s="83"/>
      <c r="F43" s="83"/>
      <c r="G43" s="50">
        <f>G44+G45</f>
        <v>-28317.16</v>
      </c>
      <c r="H43" s="16"/>
      <c r="I43" s="16"/>
      <c r="J43" s="16"/>
    </row>
    <row r="44" spans="1:12" s="27" customFormat="1" ht="25.2" customHeight="1" x14ac:dyDescent="0.3">
      <c r="A44" s="18">
        <v>1</v>
      </c>
      <c r="B44" s="72" t="s">
        <v>28</v>
      </c>
      <c r="C44" s="70" t="s">
        <v>29</v>
      </c>
      <c r="D44" s="19" t="s">
        <v>14</v>
      </c>
      <c r="E44" s="20">
        <v>-11</v>
      </c>
      <c r="F44" s="21">
        <v>1554</v>
      </c>
      <c r="G44" s="51">
        <f t="shared" ref="G44:G47" si="10">E44*F44</f>
        <v>-17094</v>
      </c>
      <c r="H44" s="23"/>
      <c r="I44" s="23"/>
      <c r="J44" s="24"/>
      <c r="K44" s="25"/>
      <c r="L44" s="26"/>
    </row>
    <row r="45" spans="1:12" s="27" customFormat="1" ht="15" customHeight="1" thickBot="1" x14ac:dyDescent="0.35">
      <c r="A45" s="18">
        <v>1</v>
      </c>
      <c r="B45" s="74" t="s">
        <v>58</v>
      </c>
      <c r="C45" s="77" t="s">
        <v>59</v>
      </c>
      <c r="D45" s="19" t="s">
        <v>15</v>
      </c>
      <c r="E45" s="20">
        <v>-0.191</v>
      </c>
      <c r="F45" s="21">
        <v>58760</v>
      </c>
      <c r="G45" s="51">
        <f t="shared" ref="G45" si="11">E45*F45</f>
        <v>-11223.16</v>
      </c>
      <c r="H45" s="23"/>
      <c r="I45" s="23"/>
      <c r="J45" s="24"/>
      <c r="K45" s="25"/>
      <c r="L45" s="26"/>
    </row>
    <row r="46" spans="1:12" ht="15" customHeight="1" x14ac:dyDescent="0.3">
      <c r="A46" s="82" t="s">
        <v>32</v>
      </c>
      <c r="B46" s="83"/>
      <c r="C46" s="83"/>
      <c r="D46" s="83"/>
      <c r="E46" s="83"/>
      <c r="F46" s="83"/>
      <c r="G46" s="50">
        <f>G47</f>
        <v>-9090.1999999999989</v>
      </c>
      <c r="H46" s="16"/>
      <c r="I46" s="16"/>
      <c r="J46" s="16"/>
    </row>
    <row r="47" spans="1:12" s="27" customFormat="1" ht="23.4" customHeight="1" thickBot="1" x14ac:dyDescent="0.35">
      <c r="A47" s="28">
        <v>2</v>
      </c>
      <c r="B47" s="75" t="s">
        <v>36</v>
      </c>
      <c r="C47" s="71" t="s">
        <v>40</v>
      </c>
      <c r="D47" s="29" t="s">
        <v>37</v>
      </c>
      <c r="E47" s="30">
        <v>-8.6</v>
      </c>
      <c r="F47" s="31">
        <v>1057</v>
      </c>
      <c r="G47" s="52">
        <f t="shared" si="10"/>
        <v>-9090.1999999999989</v>
      </c>
      <c r="H47" s="23"/>
      <c r="I47" s="23"/>
      <c r="J47" s="24"/>
      <c r="K47" s="25"/>
      <c r="L47" s="26"/>
    </row>
    <row r="48" spans="1:12" s="40" customFormat="1" ht="15" customHeight="1" x14ac:dyDescent="0.3">
      <c r="C48" s="41" t="s">
        <v>21</v>
      </c>
      <c r="D48" s="41"/>
      <c r="E48" s="41"/>
      <c r="F48" s="41"/>
      <c r="G48" s="53">
        <f>G46+G43</f>
        <v>-37407.360000000001</v>
      </c>
      <c r="H48" s="43"/>
      <c r="I48" s="44"/>
      <c r="J48" s="45"/>
      <c r="K48" s="44"/>
    </row>
    <row r="49" spans="1:11" s="40" customFormat="1" ht="15" customHeight="1" x14ac:dyDescent="0.3">
      <c r="C49" s="46" t="s">
        <v>22</v>
      </c>
      <c r="D49" s="46"/>
      <c r="E49" s="46"/>
      <c r="F49" s="46"/>
      <c r="G49" s="54">
        <f>G48*0.21</f>
        <v>-7855.5455999999995</v>
      </c>
      <c r="I49" s="44"/>
      <c r="K49" s="44"/>
    </row>
    <row r="50" spans="1:11" s="40" customFormat="1" ht="15" customHeight="1" x14ac:dyDescent="0.3">
      <c r="C50" s="48" t="s">
        <v>23</v>
      </c>
      <c r="D50" s="48"/>
      <c r="E50" s="48"/>
      <c r="F50" s="48"/>
      <c r="G50" s="55">
        <f>G49+G48</f>
        <v>-45262.905599999998</v>
      </c>
      <c r="I50" s="44"/>
      <c r="K50" s="44"/>
    </row>
    <row r="51" spans="1:11" s="40" customFormat="1" ht="15" customHeight="1" x14ac:dyDescent="0.3">
      <c r="C51" s="48"/>
      <c r="D51" s="48"/>
      <c r="E51" s="48"/>
      <c r="F51" s="48"/>
      <c r="G51" s="49"/>
      <c r="I51" s="44"/>
      <c r="K51" s="44"/>
    </row>
    <row r="52" spans="1:11" s="40" customFormat="1" ht="15" customHeight="1" x14ac:dyDescent="0.3">
      <c r="A52" s="87" t="s">
        <v>50</v>
      </c>
      <c r="B52" s="87"/>
      <c r="C52" s="87"/>
      <c r="D52" s="87"/>
      <c r="E52" s="87"/>
      <c r="F52" s="87"/>
      <c r="G52" s="56">
        <f>G36+G48</f>
        <v>364609.467</v>
      </c>
      <c r="I52" s="44"/>
      <c r="K52" s="44"/>
    </row>
    <row r="53" spans="1:11" s="40" customFormat="1" ht="15" customHeight="1" x14ac:dyDescent="0.3">
      <c r="A53" s="88" t="s">
        <v>22</v>
      </c>
      <c r="B53" s="88"/>
      <c r="C53" s="88"/>
      <c r="D53" s="46"/>
      <c r="E53" s="46"/>
      <c r="F53" s="46"/>
      <c r="G53" s="47">
        <f>G52*0.21</f>
        <v>76567.988069999992</v>
      </c>
      <c r="I53" s="44"/>
      <c r="K53" s="44"/>
    </row>
    <row r="54" spans="1:11" s="40" customFormat="1" ht="15" customHeight="1" x14ac:dyDescent="0.3">
      <c r="A54" s="57" t="s">
        <v>51</v>
      </c>
      <c r="B54" s="57"/>
      <c r="C54" s="57"/>
      <c r="D54" s="58"/>
      <c r="E54" s="58"/>
      <c r="F54" s="48"/>
      <c r="G54" s="59">
        <f>G53+G52</f>
        <v>441177.45507000003</v>
      </c>
      <c r="I54" s="44"/>
      <c r="K54" s="44"/>
    </row>
    <row r="55" spans="1:11" s="40" customFormat="1" ht="15" customHeight="1" x14ac:dyDescent="0.3">
      <c r="A55" s="60"/>
      <c r="B55" s="60"/>
      <c r="C55" s="60"/>
      <c r="D55" s="60"/>
      <c r="E55" s="60"/>
      <c r="F55" s="60"/>
      <c r="G55" s="61"/>
      <c r="I55" s="44"/>
      <c r="K55" s="44"/>
    </row>
    <row r="56" spans="1:11" ht="15" customHeight="1" x14ac:dyDescent="0.3">
      <c r="A56" s="62" t="s">
        <v>24</v>
      </c>
      <c r="B56" s="63"/>
      <c r="C56" s="89" t="s">
        <v>25</v>
      </c>
      <c r="D56" s="89"/>
      <c r="E56" s="89"/>
      <c r="F56" s="89"/>
      <c r="G56" s="89"/>
    </row>
    <row r="57" spans="1:11" ht="15" customHeight="1" x14ac:dyDescent="0.3">
      <c r="A57" s="62"/>
      <c r="B57" s="63"/>
      <c r="C57" s="89"/>
      <c r="D57" s="89"/>
      <c r="E57" s="89"/>
      <c r="F57" s="89"/>
      <c r="G57" s="89"/>
    </row>
    <row r="58" spans="1:11" ht="15" customHeight="1" x14ac:dyDescent="0.3">
      <c r="A58" s="64" t="s">
        <v>68</v>
      </c>
      <c r="B58" s="64"/>
      <c r="C58" s="64"/>
      <c r="D58" s="64"/>
      <c r="E58" s="64"/>
      <c r="F58" s="64"/>
      <c r="G58" s="65"/>
    </row>
    <row r="59" spans="1:11" ht="15" customHeight="1" x14ac:dyDescent="0.3"/>
    <row r="60" spans="1:11" ht="15" customHeight="1" x14ac:dyDescent="0.3"/>
    <row r="61" spans="1:11" x14ac:dyDescent="0.3">
      <c r="A61" s="66"/>
      <c r="B61" s="67"/>
      <c r="C61" s="67"/>
      <c r="D61" s="68"/>
      <c r="E61" s="68"/>
      <c r="F61" s="68"/>
      <c r="G61" s="68"/>
    </row>
    <row r="62" spans="1:11" x14ac:dyDescent="0.3">
      <c r="A62" s="68"/>
      <c r="B62" s="68"/>
      <c r="C62" s="68"/>
      <c r="D62" s="68"/>
      <c r="E62" s="68"/>
      <c r="F62" s="68"/>
      <c r="G62" s="68"/>
    </row>
    <row r="63" spans="1:11" x14ac:dyDescent="0.3">
      <c r="A63" s="64"/>
      <c r="B63" s="64"/>
      <c r="C63" s="64"/>
      <c r="D63" s="68"/>
      <c r="E63" s="68"/>
      <c r="F63" s="68"/>
      <c r="G63" s="68"/>
    </row>
    <row r="64" spans="1:11" x14ac:dyDescent="0.3">
      <c r="A64" s="64"/>
      <c r="B64" s="64"/>
      <c r="C64" s="64"/>
      <c r="D64" s="68"/>
      <c r="E64" s="68"/>
      <c r="F64" s="68"/>
      <c r="G64" s="68"/>
    </row>
    <row r="65" spans="1:7" x14ac:dyDescent="0.3">
      <c r="A65" s="64"/>
      <c r="B65" s="64"/>
      <c r="C65" s="64"/>
      <c r="D65" s="68"/>
      <c r="E65" s="68"/>
      <c r="F65" s="68"/>
      <c r="G65" s="68"/>
    </row>
    <row r="66" spans="1:7" x14ac:dyDescent="0.3">
      <c r="A66" s="64"/>
      <c r="B66" s="64"/>
      <c r="C66" s="64"/>
      <c r="D66" s="68"/>
      <c r="E66" s="68"/>
      <c r="F66" s="68"/>
      <c r="G66" s="68"/>
    </row>
    <row r="67" spans="1:7" x14ac:dyDescent="0.3">
      <c r="A67" s="64"/>
      <c r="B67" s="64"/>
      <c r="C67" s="64"/>
      <c r="D67" s="68"/>
      <c r="E67" s="68"/>
      <c r="F67" s="68"/>
      <c r="G67" s="68"/>
    </row>
    <row r="68" spans="1:7" x14ac:dyDescent="0.3">
      <c r="A68" s="64"/>
      <c r="B68" s="64"/>
      <c r="C68" s="64"/>
      <c r="D68" s="68"/>
      <c r="E68" s="68"/>
      <c r="F68" s="68"/>
      <c r="G68" s="68"/>
    </row>
    <row r="69" spans="1:7" x14ac:dyDescent="0.3">
      <c r="A69" s="64"/>
      <c r="B69" s="64"/>
      <c r="C69" s="64"/>
      <c r="D69" s="68"/>
      <c r="E69" s="68"/>
      <c r="F69" s="68"/>
      <c r="G69" s="68"/>
    </row>
    <row r="70" spans="1:7" x14ac:dyDescent="0.3">
      <c r="A70" s="68"/>
      <c r="B70" s="68"/>
      <c r="C70" s="68"/>
      <c r="D70" s="68"/>
      <c r="E70" s="68"/>
      <c r="F70" s="68"/>
      <c r="G70" s="68"/>
    </row>
    <row r="71" spans="1:7" x14ac:dyDescent="0.3">
      <c r="A71" s="68"/>
      <c r="B71" s="68"/>
      <c r="C71" s="68"/>
      <c r="D71" s="68"/>
      <c r="E71" s="68"/>
      <c r="F71" s="68"/>
      <c r="G71" s="68"/>
    </row>
    <row r="72" spans="1:7" x14ac:dyDescent="0.3">
      <c r="A72" s="68"/>
      <c r="B72" s="68"/>
      <c r="C72" s="68"/>
      <c r="D72" s="68"/>
      <c r="E72" s="68"/>
      <c r="F72" s="68"/>
      <c r="G72" s="68"/>
    </row>
  </sheetData>
  <mergeCells count="18">
    <mergeCell ref="A52:F52"/>
    <mergeCell ref="A53:C53"/>
    <mergeCell ref="C56:G56"/>
    <mergeCell ref="C57:G57"/>
    <mergeCell ref="A43:F43"/>
    <mergeCell ref="A46:F46"/>
    <mergeCell ref="A41:G41"/>
    <mergeCell ref="A25:F25"/>
    <mergeCell ref="A34:F34"/>
    <mergeCell ref="A8:G8"/>
    <mergeCell ref="A9:G9"/>
    <mergeCell ref="A11:G11"/>
    <mergeCell ref="A13:F13"/>
    <mergeCell ref="A21:F21"/>
    <mergeCell ref="A15:F15"/>
    <mergeCell ref="A30:F30"/>
    <mergeCell ref="A32:F32"/>
    <mergeCell ref="A19:F19"/>
  </mergeCells>
  <hyperlinks>
    <hyperlink ref="A6" r:id="rId1" xr:uid="{209570CC-362F-4312-ADB4-7B7F5E39C53F}"/>
  </hyperlinks>
  <pageMargins left="0.7" right="0.7" top="0.78740157499999996" bottom="0.78740157499999996" header="0.3" footer="0.3"/>
  <pageSetup paperSize="9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213B268F0C10B469D7B9EFBE6B3F1BB" ma:contentTypeVersion="16" ma:contentTypeDescription="Vytvoří nový dokument" ma:contentTypeScope="" ma:versionID="0e17c48352d845e32216d3a4864bff83">
  <xsd:schema xmlns:xsd="http://www.w3.org/2001/XMLSchema" xmlns:xs="http://www.w3.org/2001/XMLSchema" xmlns:p="http://schemas.microsoft.com/office/2006/metadata/properties" xmlns:ns2="c54d4f33-09a9-4e61-9f2c-735854e80d39" xmlns:ns3="deebf2ab-32ca-43f8-90ff-9669036e88f0" targetNamespace="http://schemas.microsoft.com/office/2006/metadata/properties" ma:root="true" ma:fieldsID="ed3dfe63c73c97c9db7b34a12acc52a2" ns2:_="" ns3:_="">
    <xsd:import namespace="c54d4f33-09a9-4e61-9f2c-735854e80d39"/>
    <xsd:import namespace="deebf2ab-32ca-43f8-90ff-9669036e88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4d4f33-09a9-4e61-9f2c-735854e80d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Značky obrázků" ma:readOnly="false" ma:fieldId="{5cf76f15-5ced-4ddc-b409-7134ff3c332f}" ma:taxonomyMulti="true" ma:sspId="6c17283c-99e9-4be6-8aa0-bc5afa41783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ebf2ab-32ca-43f8-90ff-9669036e88f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9bd565f-75f0-4b30-ae04-38c396c6ab53}" ma:internalName="TaxCatchAll" ma:showField="CatchAllData" ma:web="deebf2ab-32ca-43f8-90ff-9669036e88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eebf2ab-32ca-43f8-90ff-9669036e88f0" xsi:nil="true"/>
    <lcf76f155ced4ddcb4097134ff3c332f xmlns="c54d4f33-09a9-4e61-9f2c-735854e80d3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370F5B4-E31F-4603-A609-499311CC558D}"/>
</file>

<file path=customXml/itemProps2.xml><?xml version="1.0" encoding="utf-8"?>
<ds:datastoreItem xmlns:ds="http://schemas.openxmlformats.org/officeDocument/2006/customXml" ds:itemID="{9A7D9F08-ED84-4ADA-BA3E-2A480B70FBB8}"/>
</file>

<file path=customXml/itemProps3.xml><?xml version="1.0" encoding="utf-8"?>
<ds:datastoreItem xmlns:ds="http://schemas.openxmlformats.org/officeDocument/2006/customXml" ds:itemID="{EE87013E-0E76-476E-9CD3-FB14AB4F6DE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Jaroslav Tománek</dc:creator>
  <cp:lastModifiedBy>Jaroslav Tománek</cp:lastModifiedBy>
  <cp:lastPrinted>2025-09-08T09:43:08Z</cp:lastPrinted>
  <dcterms:created xsi:type="dcterms:W3CDTF">2025-07-11T10:41:18Z</dcterms:created>
  <dcterms:modified xsi:type="dcterms:W3CDTF">2025-09-17T11:05:00Z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0x0101002213B268F0C10B469D7B9EFBE6B3F1BB</vt:lpwstr>
  </property>
</Properties>
</file>